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hpso.net\ghpso\Profils\celine.puechaldou\Documents\EVERIAL SGA\MARCHE SGA\"/>
    </mc:Choice>
  </mc:AlternateContent>
  <bookViews>
    <workbookView xWindow="1605" yWindow="555" windowWidth="17160" windowHeight="11760" activeTab="1"/>
  </bookViews>
  <sheets>
    <sheet name="BPU" sheetId="1" r:id="rId1"/>
    <sheet name="DQE" sheetId="5" r:id="rId2"/>
  </sheets>
  <calcPr calcId="162913"/>
</workbook>
</file>

<file path=xl/calcChain.xml><?xml version="1.0" encoding="utf-8"?>
<calcChain xmlns="http://schemas.openxmlformats.org/spreadsheetml/2006/main">
  <c r="G27" i="5" l="1"/>
  <c r="G26" i="5"/>
  <c r="G25" i="5"/>
  <c r="G24" i="5"/>
  <c r="G22" i="5"/>
  <c r="G21" i="5"/>
  <c r="G20" i="5"/>
  <c r="G18" i="5"/>
  <c r="E37" i="1" l="1"/>
  <c r="E33" i="1"/>
  <c r="E31" i="1"/>
  <c r="E30" i="1"/>
  <c r="E29" i="1"/>
  <c r="E27" i="1"/>
  <c r="E26" i="1"/>
  <c r="E25" i="1"/>
  <c r="E24" i="1"/>
  <c r="E23" i="1"/>
  <c r="E22" i="1"/>
  <c r="E21" i="1"/>
  <c r="E20" i="1"/>
  <c r="E19" i="1"/>
  <c r="E18" i="1"/>
  <c r="E16" i="1"/>
  <c r="E14" i="1"/>
  <c r="E12" i="1"/>
  <c r="E11" i="1"/>
  <c r="E10" i="1"/>
  <c r="E6" i="1"/>
  <c r="G37" i="5"/>
  <c r="E33" i="5"/>
  <c r="H33" i="5" s="1"/>
  <c r="E37" i="5"/>
  <c r="H37" i="5" s="1"/>
  <c r="E23" i="5"/>
  <c r="H23" i="5" s="1"/>
  <c r="E22" i="5"/>
  <c r="H22" i="5" s="1"/>
  <c r="E31" i="5"/>
  <c r="H31" i="5" s="1"/>
  <c r="E30" i="5"/>
  <c r="H30" i="5" s="1"/>
  <c r="E29" i="5"/>
  <c r="H29" i="5" s="1"/>
  <c r="E27" i="5"/>
  <c r="H27" i="5" s="1"/>
  <c r="E26" i="5"/>
  <c r="H26" i="5" s="1"/>
  <c r="E25" i="5"/>
  <c r="H25" i="5" s="1"/>
  <c r="E24" i="5"/>
  <c r="H24" i="5" s="1"/>
  <c r="E21" i="5"/>
  <c r="H21" i="5" s="1"/>
  <c r="E20" i="5"/>
  <c r="H20" i="5" s="1"/>
  <c r="E19" i="5"/>
  <c r="H19" i="5" s="1"/>
  <c r="E18" i="5"/>
  <c r="H18" i="5" s="1"/>
  <c r="E16" i="5"/>
  <c r="H16" i="5" s="1"/>
  <c r="E14" i="5"/>
  <c r="H14" i="5" s="1"/>
  <c r="E12" i="5"/>
  <c r="H12" i="5" s="1"/>
  <c r="E11" i="5"/>
  <c r="H11" i="5" s="1"/>
  <c r="E10" i="5"/>
  <c r="H10" i="5" s="1"/>
  <c r="E6" i="5"/>
  <c r="H6" i="5" s="1"/>
  <c r="G10" i="5"/>
  <c r="G11" i="5"/>
  <c r="G12" i="5"/>
  <c r="G14" i="5"/>
  <c r="G16" i="5"/>
  <c r="G19" i="5"/>
  <c r="G29" i="5"/>
  <c r="G30" i="5"/>
  <c r="G31" i="5"/>
  <c r="G23" i="5"/>
  <c r="G33" i="5"/>
  <c r="G6" i="5"/>
  <c r="G39" i="5" l="1"/>
  <c r="H39" i="5"/>
</calcChain>
</file>

<file path=xl/sharedStrings.xml><?xml version="1.0" encoding="utf-8"?>
<sst xmlns="http://schemas.openxmlformats.org/spreadsheetml/2006/main" count="131" uniqueCount="57">
  <si>
    <t xml:space="preserve"> Taux T.V.A.</t>
  </si>
  <si>
    <t>Commentaires</t>
  </si>
  <si>
    <t>Transfert : chargement, transport, entrée de stock, intégration de l'inventaire</t>
  </si>
  <si>
    <t>Entreprise, signature et cachet</t>
  </si>
  <si>
    <t xml:space="preserve">Fait à 
le </t>
  </si>
  <si>
    <t>Reprise des archives externalisées en début de marché uniquement</t>
  </si>
  <si>
    <t xml:space="preserve">Unité de facturation  </t>
  </si>
  <si>
    <t>Prix unitaires HT</t>
  </si>
  <si>
    <t>COUT GLOBAL ESTIME</t>
  </si>
  <si>
    <t xml:space="preserve"> EXTERNALISATION DES ARCHIVES </t>
  </si>
  <si>
    <t>Bordereau des Prix Unitaires (BPU)</t>
  </si>
  <si>
    <t xml:space="preserve">TRANSFERT DEBUT DE MARCHE </t>
  </si>
  <si>
    <t>Détail Quantitatif Estimatif (DQE)</t>
  </si>
  <si>
    <t>DESIGNATION</t>
  </si>
  <si>
    <t>conteneur</t>
  </si>
  <si>
    <t>PRESTATIONS DU MARCHE</t>
  </si>
  <si>
    <t>Fournitures</t>
  </si>
  <si>
    <t>fourniture de conteneur Vertical 520x280x380, format vertical, double cannelure, renforcé, utilisé pour le conditionnement de dossiers médicaux</t>
  </si>
  <si>
    <t>fourniture de conteneur Horizontal format 520x360x270 double cannelure, renforcé, utilisé pour le rangement de boîte d'archives ou de dossiers A3 ou A4 à plat</t>
  </si>
  <si>
    <t>fourniture etiquette code barre US 100 X 50</t>
  </si>
  <si>
    <t>unité</t>
  </si>
  <si>
    <t>Versement de nouvelles archives</t>
  </si>
  <si>
    <t>Conservation et stockage des archives</t>
  </si>
  <si>
    <t>Gestion des archives</t>
  </si>
  <si>
    <t>integration : insérer un nouveau document dans une unité d'archivage ou dans une unité de stockage</t>
  </si>
  <si>
    <t>consultation et réintégration d'une Unité de Stockage : sortir l'US, la mettre à disposition ou la mettre en livraison et la réintégrer dans son emplacement d'origine en concomitance d'un autre transport prévu</t>
  </si>
  <si>
    <t>consultation et réintégration d'une Unité d'Archivage : sortir l'UA, la mettre à disposition ou la mettre en livraison et réintégrer ds son emplacement d'origine en profitant d'un autre transport prévu</t>
  </si>
  <si>
    <t>consultation sur le site du prestataire d'archivage : sortir une unité de stockage pour une mise à dispo pour consultation sur place puis réintégration</t>
  </si>
  <si>
    <t>mise à disposition d'une salle de consultation en journée sur site amenagée en bureau</t>
  </si>
  <si>
    <t>journée</t>
  </si>
  <si>
    <t>forfait de conditionnement réalisé par le prestataire d'archivage : tri, inventaire, mise en conteneur sur le site du GHPSO</t>
  </si>
  <si>
    <t>jour</t>
  </si>
  <si>
    <t>Transport des archives</t>
  </si>
  <si>
    <t>Forfait livraison de fourniture de 100 à 2000 conteneurs (selon conditionnement)</t>
  </si>
  <si>
    <t>forfait</t>
  </si>
  <si>
    <t>Destruction</t>
  </si>
  <si>
    <t>Préparation et destruction de conteneur horizontal ou vertical - selon les instructions de destruction du client : sortir les Unités de Stockage, procéder au pilonnage des US</t>
  </si>
  <si>
    <t>Total HT
-
1 an</t>
  </si>
  <si>
    <t>Total TTC
-
1 an</t>
  </si>
  <si>
    <t>2 fois par semaine sur les 2 sites</t>
  </si>
  <si>
    <t>Restitution définitive d'une Unité de Stockage (conteneur)</t>
  </si>
  <si>
    <t>Restitution définitive d'une Unité d'Archivage ou Boîte archives ou Dossier Médical</t>
  </si>
  <si>
    <t>Délégation de personnel : tri, classement, reconditionnement, inventaire et transfert d'archives</t>
  </si>
  <si>
    <t>Forfait de conditionnement réalisé par le prestataire d'archivage : tri, inventaire, mise en conteneur sur le site du TITULAIRE</t>
  </si>
  <si>
    <t>Forfait entrée directe conteneur  : enlèvement et entrée en stock directe , sans inventaire ni conditionnement</t>
  </si>
  <si>
    <t>Conservation conteneur Vertical ou Horizontal - redevance annuelle au prorata de la date d'entrée en stock</t>
  </si>
  <si>
    <t xml:space="preserve">Quantité estimative sur 1 an </t>
  </si>
  <si>
    <t>Prix unitaire TTC</t>
  </si>
  <si>
    <t>FRAIS RUPTURE OU RESILIATION DU MARCHE</t>
  </si>
  <si>
    <t>RUPTURE OU RESILIATION DU MARCHE</t>
  </si>
  <si>
    <t>Restitution définitive de l'intégralité des archives dans le cadre de la fin du Marché</t>
  </si>
  <si>
    <t xml:space="preserve">Restitution définitive d'une Unité de Stockage pour cause de la fin du marché  ou de résiliation du marché. Mise à disposition des US sur palette et sur quai de chargement </t>
  </si>
  <si>
    <t>ESTIMATION DEPENSE TOTALE DU MARCHE SUR 1 AN</t>
  </si>
  <si>
    <t>m3</t>
  </si>
  <si>
    <t xml:space="preserve">Forfait livraison de fourniture de 20 à 200 conteneurs carton </t>
  </si>
  <si>
    <t xml:space="preserve">Forfait transport d'une Unité de Stockage ou d'une Unité d'Archivage pour consultation ou sortie définitive à J+1 du lundi au jeudi et à J+3 le vendredi. </t>
  </si>
  <si>
    <t>Forfait transport lors d'un versement (chargement et transport de conteneurs sur Palettes ou 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</si>
</sst>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0\ &quot;€&quot;_-;\-* #,##0.0000\ &quot;€&quot;_-;_-* &quot;-&quot;??\ &quot;€&quot;_-;_-@_-"/>
    <numFmt numFmtId="167" formatCode="#,##0\ &quot;€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6"/>
      <color theme="1"/>
      <name val="Candara"/>
      <family val="2"/>
    </font>
    <font>
      <b/>
      <sz val="18"/>
      <color theme="1"/>
      <name val="Candara"/>
      <family val="2"/>
    </font>
    <font>
      <b/>
      <sz val="12"/>
      <name val="Candara"/>
      <family val="2"/>
    </font>
    <font>
      <b/>
      <sz val="14"/>
      <color theme="1"/>
      <name val="Candara"/>
      <family val="2"/>
    </font>
    <font>
      <sz val="14"/>
      <color theme="1"/>
      <name val="Candara"/>
      <family val="2"/>
    </font>
    <font>
      <sz val="14"/>
      <name val="Candara"/>
      <family val="2"/>
    </font>
    <font>
      <b/>
      <sz val="11"/>
      <color theme="1"/>
      <name val="Candara"/>
      <family val="2"/>
    </font>
    <font>
      <sz val="11"/>
      <color rgb="FF0070C0"/>
      <name val="Candara"/>
      <family val="2"/>
    </font>
    <font>
      <sz val="11"/>
      <color theme="1"/>
      <name val="Candara"/>
      <family val="2"/>
    </font>
    <font>
      <sz val="11"/>
      <name val="Candara"/>
      <family val="2"/>
    </font>
    <font>
      <sz val="10"/>
      <name val="Candara"/>
      <family val="2"/>
    </font>
    <font>
      <b/>
      <sz val="11"/>
      <name val="Candara"/>
      <family val="2"/>
    </font>
    <font>
      <b/>
      <sz val="16"/>
      <name val="Candara"/>
      <family val="2"/>
    </font>
    <font>
      <sz val="10"/>
      <color rgb="FF92D050"/>
      <name val="Candara"/>
      <family val="2"/>
    </font>
    <font>
      <b/>
      <sz val="10"/>
      <name val="Candara"/>
      <family val="2"/>
    </font>
    <font>
      <b/>
      <sz val="10"/>
      <color theme="1"/>
      <name val="Candara"/>
      <family val="2"/>
    </font>
    <font>
      <sz val="10"/>
      <color theme="1"/>
      <name val="Candara"/>
      <family val="2"/>
    </font>
    <font>
      <sz val="10"/>
      <color rgb="FFFF0000"/>
      <name val="Candar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9" fontId="0" fillId="0" borderId="0" xfId="2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2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4" fontId="14" fillId="3" borderId="1" xfId="1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9" fontId="14" fillId="3" borderId="1" xfId="2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44" fontId="14" fillId="3" borderId="0" xfId="1" applyFont="1" applyFill="1" applyBorder="1" applyAlignment="1" applyProtection="1">
      <alignment vertical="center" wrapText="1"/>
      <protection locked="0"/>
    </xf>
    <xf numFmtId="9" fontId="14" fillId="3" borderId="0" xfId="2" applyFont="1" applyFill="1" applyBorder="1" applyAlignment="1" applyProtection="1">
      <alignment vertical="center" wrapText="1"/>
      <protection locked="0"/>
    </xf>
    <xf numFmtId="0" fontId="13" fillId="0" borderId="0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9" fontId="9" fillId="2" borderId="1" xfId="2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9" fontId="13" fillId="2" borderId="1" xfId="2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9" fontId="9" fillId="4" borderId="1" xfId="2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20" fillId="3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166" fontId="20" fillId="2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/>
    </xf>
    <xf numFmtId="0" fontId="13" fillId="0" borderId="0" xfId="0" applyFont="1"/>
    <xf numFmtId="0" fontId="0" fillId="0" borderId="1" xfId="0" applyBorder="1"/>
    <xf numFmtId="0" fontId="6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165" fontId="19" fillId="3" borderId="7" xfId="3" applyNumberFormat="1" applyFont="1" applyFill="1" applyBorder="1" applyAlignment="1">
      <alignment horizontal="center" vertical="center" wrapText="1"/>
    </xf>
    <xf numFmtId="165" fontId="22" fillId="3" borderId="0" xfId="3" applyNumberFormat="1" applyFont="1" applyFill="1" applyBorder="1" applyAlignment="1" applyProtection="1">
      <alignment vertical="center" wrapText="1"/>
      <protection locked="0"/>
    </xf>
    <xf numFmtId="165" fontId="21" fillId="0" borderId="0" xfId="3" applyNumberFormat="1" applyFont="1" applyAlignment="1">
      <alignment vertical="center"/>
    </xf>
    <xf numFmtId="167" fontId="19" fillId="0" borderId="1" xfId="0" applyNumberFormat="1" applyFont="1" applyFill="1" applyBorder="1" applyAlignment="1">
      <alignment horizontal="center" vertical="center" wrapText="1"/>
    </xf>
    <xf numFmtId="167" fontId="21" fillId="2" borderId="3" xfId="0" applyNumberFormat="1" applyFont="1" applyFill="1" applyBorder="1" applyAlignment="1">
      <alignment vertical="center"/>
    </xf>
    <xf numFmtId="167" fontId="15" fillId="3" borderId="1" xfId="1" applyNumberFormat="1" applyFont="1" applyFill="1" applyBorder="1" applyAlignment="1" applyProtection="1">
      <alignment vertical="center" wrapText="1"/>
      <protection locked="0"/>
    </xf>
    <xf numFmtId="167" fontId="21" fillId="4" borderId="1" xfId="0" applyNumberFormat="1" applyFont="1" applyFill="1" applyBorder="1" applyAlignment="1">
      <alignment vertical="center"/>
    </xf>
    <xf numFmtId="167" fontId="21" fillId="2" borderId="1" xfId="0" applyNumberFormat="1" applyFont="1" applyFill="1" applyBorder="1" applyAlignment="1">
      <alignment vertical="center"/>
    </xf>
    <xf numFmtId="167" fontId="18" fillId="0" borderId="0" xfId="3" applyNumberFormat="1" applyFont="1" applyFill="1" applyBorder="1" applyAlignment="1" applyProtection="1">
      <alignment vertical="center" wrapText="1"/>
      <protection locked="0"/>
    </xf>
    <xf numFmtId="167" fontId="15" fillId="3" borderId="0" xfId="1" applyNumberFormat="1" applyFont="1" applyFill="1" applyBorder="1" applyAlignment="1" applyProtection="1">
      <alignment vertical="center" wrapText="1"/>
      <protection locked="0"/>
    </xf>
    <xf numFmtId="167" fontId="19" fillId="3" borderId="7" xfId="1" applyNumberFormat="1" applyFont="1" applyFill="1" applyBorder="1" applyAlignment="1" applyProtection="1">
      <alignment vertical="center" wrapText="1"/>
      <protection locked="0"/>
    </xf>
    <xf numFmtId="167" fontId="23" fillId="0" borderId="0" xfId="0" applyNumberFormat="1" applyFont="1"/>
    <xf numFmtId="0" fontId="7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44" fontId="14" fillId="3" borderId="2" xfId="1" applyFont="1" applyFill="1" applyBorder="1" applyAlignment="1" applyProtection="1">
      <alignment vertical="center" wrapText="1"/>
      <protection locked="0"/>
    </xf>
    <xf numFmtId="0" fontId="9" fillId="4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165" fontId="15" fillId="2" borderId="10" xfId="3" applyNumberFormat="1" applyFont="1" applyFill="1" applyBorder="1" applyAlignment="1">
      <alignment vertical="center"/>
    </xf>
    <xf numFmtId="165" fontId="15" fillId="0" borderId="11" xfId="3" applyNumberFormat="1" applyFont="1" applyFill="1" applyBorder="1" applyAlignment="1" applyProtection="1">
      <alignment vertical="center" wrapText="1"/>
      <protection locked="0"/>
    </xf>
    <xf numFmtId="165" fontId="21" fillId="4" borderId="11" xfId="3" applyNumberFormat="1" applyFont="1" applyFill="1" applyBorder="1" applyAlignment="1">
      <alignment vertical="center"/>
    </xf>
    <xf numFmtId="165" fontId="21" fillId="2" borderId="11" xfId="3" applyNumberFormat="1" applyFont="1" applyFill="1" applyBorder="1" applyAlignment="1">
      <alignment vertical="center"/>
    </xf>
    <xf numFmtId="165" fontId="21" fillId="0" borderId="11" xfId="3" applyNumberFormat="1" applyFont="1" applyBorder="1" applyAlignment="1">
      <alignment vertical="center"/>
    </xf>
    <xf numFmtId="0" fontId="21" fillId="3" borderId="3" xfId="0" applyFont="1" applyFill="1" applyBorder="1" applyAlignment="1">
      <alignment vertical="center"/>
    </xf>
    <xf numFmtId="44" fontId="14" fillId="3" borderId="3" xfId="1" applyFont="1" applyFill="1" applyBorder="1" applyAlignment="1" applyProtection="1">
      <alignment vertical="center" wrapText="1"/>
      <protection locked="0"/>
    </xf>
    <xf numFmtId="9" fontId="14" fillId="3" borderId="3" xfId="2" applyFont="1" applyFill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/>
    </xf>
    <xf numFmtId="0" fontId="21" fillId="3" borderId="2" xfId="0" applyFont="1" applyFill="1" applyBorder="1" applyAlignment="1">
      <alignment vertical="center" wrapText="1"/>
    </xf>
    <xf numFmtId="44" fontId="14" fillId="3" borderId="4" xfId="1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vertical="center" wrapText="1"/>
    </xf>
  </cellXfs>
  <cellStyles count="5">
    <cellStyle name="Euro" xfId="1"/>
    <cellStyle name="Milliers" xfId="3" builtinId="3"/>
    <cellStyle name="Monétaire" xfId="4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opLeftCell="A21" zoomScaleNormal="100" workbookViewId="0">
      <selection activeCell="A32" sqref="A32"/>
    </sheetView>
  </sheetViews>
  <sheetFormatPr baseColWidth="10" defaultRowHeight="15" x14ac:dyDescent="0.25"/>
  <cols>
    <col min="1" max="1" width="59.7109375" style="1" customWidth="1"/>
    <col min="2" max="2" width="14.28515625" style="2" customWidth="1"/>
    <col min="3" max="3" width="14.140625" style="1" customWidth="1"/>
    <col min="4" max="4" width="13.7109375" style="3" customWidth="1"/>
    <col min="5" max="5" width="15.140625" style="1" customWidth="1"/>
    <col min="6" max="8" width="11.42578125" style="1"/>
    <col min="9" max="9" width="12.7109375" style="1" bestFit="1" customWidth="1"/>
    <col min="10" max="16384" width="11.42578125" style="1"/>
  </cols>
  <sheetData>
    <row r="1" spans="1:5" ht="23.25" x14ac:dyDescent="0.25">
      <c r="A1" s="74" t="s">
        <v>9</v>
      </c>
      <c r="B1" s="75"/>
      <c r="C1" s="75"/>
      <c r="D1" s="75"/>
      <c r="E1" s="76"/>
    </row>
    <row r="2" spans="1:5" ht="21" x14ac:dyDescent="0.25">
      <c r="A2" s="77" t="s">
        <v>10</v>
      </c>
      <c r="B2" s="78"/>
      <c r="C2" s="78"/>
      <c r="D2" s="78"/>
      <c r="E2" s="79"/>
    </row>
    <row r="3" spans="1:5" ht="31.5" x14ac:dyDescent="0.25">
      <c r="A3" s="30" t="s">
        <v>13</v>
      </c>
      <c r="B3" s="6" t="s">
        <v>6</v>
      </c>
      <c r="C3" s="6" t="s">
        <v>7</v>
      </c>
      <c r="D3" s="7" t="s">
        <v>0</v>
      </c>
      <c r="E3" s="6" t="s">
        <v>47</v>
      </c>
    </row>
    <row r="4" spans="1:5" ht="18.75" x14ac:dyDescent="0.25">
      <c r="A4" s="21" t="s">
        <v>11</v>
      </c>
      <c r="B4" s="31"/>
      <c r="C4" s="22"/>
      <c r="D4" s="23"/>
      <c r="E4" s="22"/>
    </row>
    <row r="5" spans="1:5" ht="18.75" x14ac:dyDescent="0.25">
      <c r="A5" s="24" t="s">
        <v>5</v>
      </c>
      <c r="B5" s="13"/>
      <c r="C5" s="22"/>
      <c r="D5" s="23"/>
      <c r="E5" s="22"/>
    </row>
    <row r="6" spans="1:5" ht="30" x14ac:dyDescent="0.25">
      <c r="A6" s="10" t="s">
        <v>2</v>
      </c>
      <c r="B6" s="32" t="s">
        <v>14</v>
      </c>
      <c r="C6" s="11">
        <v>0</v>
      </c>
      <c r="D6" s="14"/>
      <c r="E6" s="11">
        <f>C6*D6+C6</f>
        <v>0</v>
      </c>
    </row>
    <row r="7" spans="1:5" ht="8.25" customHeight="1" x14ac:dyDescent="0.25">
      <c r="A7" s="26"/>
      <c r="B7" s="27"/>
      <c r="C7" s="28"/>
      <c r="D7" s="27"/>
      <c r="E7" s="27"/>
    </row>
    <row r="8" spans="1:5" ht="18.75" x14ac:dyDescent="0.25">
      <c r="A8" s="21" t="s">
        <v>15</v>
      </c>
      <c r="B8" s="33"/>
      <c r="C8" s="34"/>
      <c r="D8" s="34"/>
      <c r="E8" s="22"/>
    </row>
    <row r="9" spans="1:5" ht="18.75" x14ac:dyDescent="0.25">
      <c r="A9" s="29" t="s">
        <v>16</v>
      </c>
      <c r="B9" s="13"/>
      <c r="C9" s="25"/>
      <c r="D9" s="13"/>
      <c r="E9" s="22"/>
    </row>
    <row r="10" spans="1:5" ht="38.25" x14ac:dyDescent="0.25">
      <c r="A10" s="35" t="s">
        <v>17</v>
      </c>
      <c r="B10" s="36" t="s">
        <v>14</v>
      </c>
      <c r="C10" s="11">
        <v>0</v>
      </c>
      <c r="D10" s="14"/>
      <c r="E10" s="11">
        <f>C10*D10+C10</f>
        <v>0</v>
      </c>
    </row>
    <row r="11" spans="1:5" ht="38.25" x14ac:dyDescent="0.25">
      <c r="A11" s="35" t="s">
        <v>18</v>
      </c>
      <c r="B11" s="36" t="s">
        <v>14</v>
      </c>
      <c r="C11" s="11">
        <v>0</v>
      </c>
      <c r="D11" s="14"/>
      <c r="E11" s="11">
        <f>C11*D11+C11</f>
        <v>0</v>
      </c>
    </row>
    <row r="12" spans="1:5" x14ac:dyDescent="0.25">
      <c r="A12" s="35" t="s">
        <v>19</v>
      </c>
      <c r="B12" s="36" t="s">
        <v>20</v>
      </c>
      <c r="C12" s="11">
        <v>0</v>
      </c>
      <c r="D12" s="14"/>
      <c r="E12" s="11">
        <f>C12*D12+C12</f>
        <v>0</v>
      </c>
    </row>
    <row r="13" spans="1:5" x14ac:dyDescent="0.25">
      <c r="A13" s="29" t="s">
        <v>21</v>
      </c>
      <c r="B13" s="13"/>
      <c r="C13" s="25"/>
      <c r="D13" s="13"/>
      <c r="E13" s="13"/>
    </row>
    <row r="14" spans="1:5" ht="25.5" x14ac:dyDescent="0.25">
      <c r="A14" s="35" t="s">
        <v>44</v>
      </c>
      <c r="B14" s="36" t="s">
        <v>14</v>
      </c>
      <c r="C14" s="11">
        <v>0</v>
      </c>
      <c r="D14" s="14"/>
      <c r="E14" s="11">
        <f>C14*D14+C14</f>
        <v>0</v>
      </c>
    </row>
    <row r="15" spans="1:5" x14ac:dyDescent="0.25">
      <c r="A15" s="29" t="s">
        <v>22</v>
      </c>
      <c r="B15" s="13"/>
      <c r="C15" s="25"/>
      <c r="D15" s="13"/>
      <c r="E15" s="13"/>
    </row>
    <row r="16" spans="1:5" ht="25.5" x14ac:dyDescent="0.25">
      <c r="A16" s="35" t="s">
        <v>45</v>
      </c>
      <c r="B16" s="36" t="s">
        <v>53</v>
      </c>
      <c r="C16" s="11">
        <v>0</v>
      </c>
      <c r="D16" s="14"/>
      <c r="E16" s="11">
        <f>C16*D16+C16</f>
        <v>0</v>
      </c>
    </row>
    <row r="17" spans="1:5" x14ac:dyDescent="0.25">
      <c r="A17" s="29" t="s">
        <v>23</v>
      </c>
      <c r="B17" s="13"/>
      <c r="C17" s="25"/>
      <c r="D17" s="13"/>
      <c r="E17" s="13"/>
    </row>
    <row r="18" spans="1:5" ht="25.5" x14ac:dyDescent="0.25">
      <c r="A18" s="37" t="s">
        <v>24</v>
      </c>
      <c r="B18" s="38" t="s">
        <v>20</v>
      </c>
      <c r="C18" s="11">
        <v>0</v>
      </c>
      <c r="D18" s="14"/>
      <c r="E18" s="11">
        <f t="shared" ref="E18:E27" si="0">C18*D18+C18</f>
        <v>0</v>
      </c>
    </row>
    <row r="19" spans="1:5" ht="38.25" x14ac:dyDescent="0.25">
      <c r="A19" s="37" t="s">
        <v>25</v>
      </c>
      <c r="B19" s="38" t="s">
        <v>20</v>
      </c>
      <c r="C19" s="11">
        <v>0</v>
      </c>
      <c r="D19" s="14"/>
      <c r="E19" s="11">
        <f t="shared" si="0"/>
        <v>0</v>
      </c>
    </row>
    <row r="20" spans="1:5" ht="38.25" x14ac:dyDescent="0.25">
      <c r="A20" s="37" t="s">
        <v>26</v>
      </c>
      <c r="B20" s="38" t="s">
        <v>20</v>
      </c>
      <c r="C20" s="11">
        <v>0</v>
      </c>
      <c r="D20" s="14"/>
      <c r="E20" s="11">
        <f t="shared" si="0"/>
        <v>0</v>
      </c>
    </row>
    <row r="21" spans="1:5" ht="38.25" x14ac:dyDescent="0.25">
      <c r="A21" s="35" t="s">
        <v>27</v>
      </c>
      <c r="B21" s="36" t="s">
        <v>20</v>
      </c>
      <c r="C21" s="11">
        <v>0</v>
      </c>
      <c r="D21" s="14"/>
      <c r="E21" s="11">
        <f t="shared" si="0"/>
        <v>0</v>
      </c>
    </row>
    <row r="22" spans="1:5" x14ac:dyDescent="0.25">
      <c r="A22" s="35" t="s">
        <v>40</v>
      </c>
      <c r="B22" s="36" t="s">
        <v>14</v>
      </c>
      <c r="C22" s="11">
        <v>0</v>
      </c>
      <c r="D22" s="14"/>
      <c r="E22" s="11">
        <f>C22*D22+C22</f>
        <v>0</v>
      </c>
    </row>
    <row r="23" spans="1:5" ht="25.5" x14ac:dyDescent="0.25">
      <c r="A23" s="35" t="s">
        <v>41</v>
      </c>
      <c r="B23" s="36" t="s">
        <v>20</v>
      </c>
      <c r="C23" s="11">
        <v>0</v>
      </c>
      <c r="D23" s="14"/>
      <c r="E23" s="11">
        <f>C23*D23+C23</f>
        <v>0</v>
      </c>
    </row>
    <row r="24" spans="1:5" ht="25.5" x14ac:dyDescent="0.25">
      <c r="A24" s="35" t="s">
        <v>28</v>
      </c>
      <c r="B24" s="36" t="s">
        <v>29</v>
      </c>
      <c r="C24" s="11">
        <v>0</v>
      </c>
      <c r="D24" s="14"/>
      <c r="E24" s="11">
        <f t="shared" si="0"/>
        <v>0</v>
      </c>
    </row>
    <row r="25" spans="1:5" ht="25.5" x14ac:dyDescent="0.25">
      <c r="A25" s="35" t="s">
        <v>30</v>
      </c>
      <c r="B25" s="36" t="s">
        <v>14</v>
      </c>
      <c r="C25" s="11">
        <v>0</v>
      </c>
      <c r="D25" s="14"/>
      <c r="E25" s="11">
        <f t="shared" si="0"/>
        <v>0</v>
      </c>
    </row>
    <row r="26" spans="1:5" ht="25.5" x14ac:dyDescent="0.25">
      <c r="A26" s="35" t="s">
        <v>43</v>
      </c>
      <c r="B26" s="36" t="s">
        <v>14</v>
      </c>
      <c r="C26" s="11">
        <v>0</v>
      </c>
      <c r="D26" s="14"/>
      <c r="E26" s="11">
        <f t="shared" si="0"/>
        <v>0</v>
      </c>
    </row>
    <row r="27" spans="1:5" ht="25.5" x14ac:dyDescent="0.25">
      <c r="A27" s="35" t="s">
        <v>42</v>
      </c>
      <c r="B27" s="36" t="s">
        <v>31</v>
      </c>
      <c r="C27" s="11">
        <v>0</v>
      </c>
      <c r="D27" s="14"/>
      <c r="E27" s="11">
        <f t="shared" si="0"/>
        <v>0</v>
      </c>
    </row>
    <row r="28" spans="1:5" x14ac:dyDescent="0.25">
      <c r="A28" s="29" t="s">
        <v>32</v>
      </c>
      <c r="B28" s="29"/>
      <c r="C28" s="29"/>
      <c r="D28" s="29"/>
      <c r="E28" s="13"/>
    </row>
    <row r="29" spans="1:5" ht="25.5" x14ac:dyDescent="0.25">
      <c r="A29" s="35" t="s">
        <v>33</v>
      </c>
      <c r="B29" s="36" t="s">
        <v>34</v>
      </c>
      <c r="C29" s="11">
        <v>0</v>
      </c>
      <c r="D29" s="14"/>
      <c r="E29" s="11">
        <f>C29*D29+C29</f>
        <v>0</v>
      </c>
    </row>
    <row r="30" spans="1:5" ht="38.25" x14ac:dyDescent="0.25">
      <c r="A30" s="37" t="s">
        <v>55</v>
      </c>
      <c r="B30" s="38" t="s">
        <v>34</v>
      </c>
      <c r="C30" s="11">
        <v>0</v>
      </c>
      <c r="D30" s="14"/>
      <c r="E30" s="11">
        <f>C30*D30+C30</f>
        <v>0</v>
      </c>
    </row>
    <row r="31" spans="1:5" ht="25.5" x14ac:dyDescent="0.25">
      <c r="A31" s="35" t="s">
        <v>56</v>
      </c>
      <c r="B31" s="36" t="s">
        <v>34</v>
      </c>
      <c r="C31" s="11">
        <v>0</v>
      </c>
      <c r="D31" s="14"/>
      <c r="E31" s="11">
        <f>C31*D31+C31</f>
        <v>0</v>
      </c>
    </row>
    <row r="32" spans="1:5" x14ac:dyDescent="0.25">
      <c r="A32" s="29" t="s">
        <v>35</v>
      </c>
      <c r="B32" s="29"/>
      <c r="C32" s="29"/>
      <c r="D32" s="29"/>
      <c r="E32" s="13"/>
    </row>
    <row r="33" spans="1:6" ht="38.25" x14ac:dyDescent="0.25">
      <c r="A33" s="35" t="s">
        <v>36</v>
      </c>
      <c r="B33" s="36" t="s">
        <v>14</v>
      </c>
      <c r="C33" s="11">
        <v>0</v>
      </c>
      <c r="D33" s="14"/>
      <c r="E33" s="11">
        <f>C33*D33+C33</f>
        <v>0</v>
      </c>
    </row>
    <row r="34" spans="1:6" ht="12" customHeight="1" x14ac:dyDescent="0.25">
      <c r="A34" s="26"/>
      <c r="B34" s="27"/>
      <c r="C34" s="28"/>
      <c r="D34" s="27"/>
      <c r="E34" s="27"/>
    </row>
    <row r="35" spans="1:6" ht="18.75" x14ac:dyDescent="0.25">
      <c r="A35" s="21" t="s">
        <v>48</v>
      </c>
      <c r="B35" s="31"/>
      <c r="C35" s="22"/>
      <c r="D35" s="23"/>
      <c r="E35" s="22"/>
    </row>
    <row r="36" spans="1:6" ht="18.75" x14ac:dyDescent="0.25">
      <c r="A36" s="24" t="s">
        <v>50</v>
      </c>
      <c r="B36" s="13"/>
      <c r="C36" s="22"/>
      <c r="D36" s="23"/>
      <c r="E36" s="22"/>
    </row>
    <row r="37" spans="1:6" ht="49.5" customHeight="1" x14ac:dyDescent="0.25">
      <c r="A37" s="35" t="s">
        <v>51</v>
      </c>
      <c r="B37" s="36" t="s">
        <v>14</v>
      </c>
      <c r="C37" s="11">
        <v>0</v>
      </c>
      <c r="D37" s="14"/>
      <c r="E37" s="11">
        <f>C37*D37+C37</f>
        <v>0</v>
      </c>
    </row>
    <row r="38" spans="1:6" ht="49.5" customHeight="1" x14ac:dyDescent="0.25">
      <c r="A38" s="70"/>
      <c r="B38" s="66"/>
      <c r="C38" s="67"/>
      <c r="D38" s="68"/>
      <c r="E38" s="71"/>
      <c r="F38" s="69"/>
    </row>
    <row r="39" spans="1:6" ht="49.5" customHeight="1" x14ac:dyDescent="0.25">
      <c r="A39" s="73" t="s">
        <v>3</v>
      </c>
      <c r="B39" s="73"/>
      <c r="C39" s="73"/>
      <c r="D39" s="73"/>
      <c r="E39" s="73"/>
    </row>
    <row r="40" spans="1:6" ht="49.5" customHeight="1" x14ac:dyDescent="0.25">
      <c r="A40" s="72" t="s">
        <v>4</v>
      </c>
      <c r="B40" s="72"/>
      <c r="C40" s="72"/>
      <c r="D40" s="72"/>
      <c r="E40" s="72"/>
    </row>
  </sheetData>
  <mergeCells count="4">
    <mergeCell ref="A40:E40"/>
    <mergeCell ref="A39:E39"/>
    <mergeCell ref="A1:E1"/>
    <mergeCell ref="A2:E2"/>
  </mergeCells>
  <printOptions horizontalCentered="1" verticalCentered="1"/>
  <pageMargins left="0.23622047244094491" right="0.23622047244094491" top="0.19685039370078741" bottom="0.4" header="0.11811023622047245" footer="0.19685039370078741"/>
  <pageSetup paperSize="9" scale="69" orientation="portrait" verticalDpi="300" r:id="rId1"/>
  <headerFooter>
    <oddFooter>&amp;CLe présent document « Bordereaux des Prix »  comporte &amp;N pages numérotées de 1 à &amp;N&amp;R&amp;N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23" workbookViewId="0">
      <selection activeCell="K32" sqref="K32"/>
    </sheetView>
  </sheetViews>
  <sheetFormatPr baseColWidth="10" defaultRowHeight="15" x14ac:dyDescent="0.25"/>
  <cols>
    <col min="1" max="1" width="43" customWidth="1"/>
    <col min="2" max="5" width="13.7109375" customWidth="1"/>
    <col min="6" max="6" width="13" style="45" customWidth="1"/>
    <col min="7" max="7" width="11.42578125" style="54" customWidth="1"/>
    <col min="8" max="8" width="10.28515625" style="54" customWidth="1"/>
    <col min="9" max="9" width="27.85546875" customWidth="1"/>
  </cols>
  <sheetData>
    <row r="1" spans="1:10" ht="23.25" x14ac:dyDescent="0.25">
      <c r="A1" s="74" t="s">
        <v>9</v>
      </c>
      <c r="B1" s="75"/>
      <c r="C1" s="75"/>
      <c r="D1" s="75"/>
      <c r="E1" s="75"/>
      <c r="F1" s="75"/>
      <c r="G1" s="75"/>
      <c r="H1" s="75"/>
      <c r="I1" s="76"/>
      <c r="J1" s="41"/>
    </row>
    <row r="2" spans="1:10" ht="21" x14ac:dyDescent="0.25">
      <c r="A2" s="77" t="s">
        <v>12</v>
      </c>
      <c r="B2" s="78"/>
      <c r="C2" s="78"/>
      <c r="D2" s="78"/>
      <c r="E2" s="78"/>
      <c r="F2" s="78"/>
      <c r="G2" s="78"/>
      <c r="H2" s="78"/>
      <c r="I2" s="79"/>
      <c r="J2" s="42"/>
    </row>
    <row r="3" spans="1:10" ht="47.25" x14ac:dyDescent="0.25">
      <c r="A3" s="30" t="s">
        <v>13</v>
      </c>
      <c r="B3" s="6" t="s">
        <v>6</v>
      </c>
      <c r="C3" s="6" t="s">
        <v>7</v>
      </c>
      <c r="D3" s="7" t="s">
        <v>0</v>
      </c>
      <c r="E3" s="55" t="s">
        <v>47</v>
      </c>
      <c r="F3" s="60" t="s">
        <v>46</v>
      </c>
      <c r="G3" s="46" t="s">
        <v>37</v>
      </c>
      <c r="H3" s="46" t="s">
        <v>38</v>
      </c>
      <c r="I3" s="5" t="s">
        <v>1</v>
      </c>
    </row>
    <row r="4" spans="1:10" ht="18.75" x14ac:dyDescent="0.25">
      <c r="A4" s="21" t="s">
        <v>11</v>
      </c>
      <c r="B4" s="31"/>
      <c r="C4" s="22"/>
      <c r="D4" s="23"/>
      <c r="E4" s="56"/>
      <c r="F4" s="61"/>
      <c r="G4" s="47"/>
      <c r="H4" s="47"/>
      <c r="I4" s="8"/>
    </row>
    <row r="5" spans="1:10" ht="18.75" x14ac:dyDescent="0.25">
      <c r="A5" s="24" t="s">
        <v>5</v>
      </c>
      <c r="B5" s="13"/>
      <c r="C5" s="22"/>
      <c r="D5" s="23"/>
      <c r="E5" s="56"/>
      <c r="F5" s="61"/>
      <c r="G5" s="47"/>
      <c r="H5" s="47"/>
      <c r="I5" s="9"/>
    </row>
    <row r="6" spans="1:10" ht="30" x14ac:dyDescent="0.25">
      <c r="A6" s="10" t="s">
        <v>2</v>
      </c>
      <c r="B6" s="32" t="s">
        <v>14</v>
      </c>
      <c r="C6" s="11">
        <v>0</v>
      </c>
      <c r="D6" s="14"/>
      <c r="E6" s="57">
        <f>C6*D6+C6</f>
        <v>0</v>
      </c>
      <c r="F6" s="62">
        <v>50000</v>
      </c>
      <c r="G6" s="48">
        <f>F6*C6</f>
        <v>0</v>
      </c>
      <c r="H6" s="48">
        <f>F6*E6</f>
        <v>0</v>
      </c>
      <c r="I6" s="12"/>
    </row>
    <row r="7" spans="1:10" ht="9" customHeight="1" x14ac:dyDescent="0.25">
      <c r="A7" s="26"/>
      <c r="B7" s="27"/>
      <c r="C7" s="28"/>
      <c r="D7" s="27"/>
      <c r="E7" s="58"/>
      <c r="F7" s="63"/>
      <c r="G7" s="49"/>
      <c r="H7" s="49"/>
      <c r="I7" s="27"/>
    </row>
    <row r="8" spans="1:10" ht="18.75" x14ac:dyDescent="0.25">
      <c r="A8" s="21" t="s">
        <v>15</v>
      </c>
      <c r="B8" s="33"/>
      <c r="C8" s="34"/>
      <c r="D8" s="34"/>
      <c r="E8" s="56"/>
      <c r="F8" s="64"/>
      <c r="G8" s="50"/>
      <c r="H8" s="50"/>
      <c r="I8" s="22"/>
    </row>
    <row r="9" spans="1:10" ht="18.75" x14ac:dyDescent="0.25">
      <c r="A9" s="29" t="s">
        <v>16</v>
      </c>
      <c r="B9" s="13"/>
      <c r="C9" s="25"/>
      <c r="D9" s="13"/>
      <c r="E9" s="56"/>
      <c r="F9" s="64"/>
      <c r="G9" s="50"/>
      <c r="H9" s="50"/>
      <c r="I9" s="22"/>
    </row>
    <row r="10" spans="1:10" ht="38.25" x14ac:dyDescent="0.25">
      <c r="A10" s="35" t="s">
        <v>17</v>
      </c>
      <c r="B10" s="36" t="s">
        <v>14</v>
      </c>
      <c r="C10" s="11">
        <v>0</v>
      </c>
      <c r="D10" s="14"/>
      <c r="E10" s="57">
        <f>C10*D10+C10</f>
        <v>0</v>
      </c>
      <c r="F10" s="65">
        <v>2500</v>
      </c>
      <c r="G10" s="48">
        <f>F10*C10</f>
        <v>0</v>
      </c>
      <c r="H10" s="48">
        <f>F10*E10</f>
        <v>0</v>
      </c>
      <c r="I10" s="40"/>
    </row>
    <row r="11" spans="1:10" ht="51" x14ac:dyDescent="0.25">
      <c r="A11" s="35" t="s">
        <v>18</v>
      </c>
      <c r="B11" s="36" t="s">
        <v>14</v>
      </c>
      <c r="C11" s="11">
        <v>0</v>
      </c>
      <c r="D11" s="14"/>
      <c r="E11" s="57">
        <f>C11*D11+C11</f>
        <v>0</v>
      </c>
      <c r="F11" s="65">
        <v>500</v>
      </c>
      <c r="G11" s="48">
        <f>F11*C11</f>
        <v>0</v>
      </c>
      <c r="H11" s="48">
        <f>F11*E11</f>
        <v>0</v>
      </c>
      <c r="I11" s="40"/>
    </row>
    <row r="12" spans="1:10" x14ac:dyDescent="0.25">
      <c r="A12" s="35" t="s">
        <v>19</v>
      </c>
      <c r="B12" s="36" t="s">
        <v>20</v>
      </c>
      <c r="C12" s="11">
        <v>0</v>
      </c>
      <c r="D12" s="14"/>
      <c r="E12" s="57">
        <f>C12*D12+C12</f>
        <v>0</v>
      </c>
      <c r="F12" s="65">
        <v>3000</v>
      </c>
      <c r="G12" s="48">
        <f>F12*C12</f>
        <v>0</v>
      </c>
      <c r="H12" s="48">
        <f>F12*E12</f>
        <v>0</v>
      </c>
      <c r="I12" s="40"/>
    </row>
    <row r="13" spans="1:10" x14ac:dyDescent="0.25">
      <c r="A13" s="29" t="s">
        <v>21</v>
      </c>
      <c r="B13" s="13"/>
      <c r="C13" s="25"/>
      <c r="D13" s="13"/>
      <c r="E13" s="59"/>
      <c r="F13" s="64"/>
      <c r="G13" s="50"/>
      <c r="H13" s="50"/>
      <c r="I13" s="13"/>
    </row>
    <row r="14" spans="1:10" ht="38.25" x14ac:dyDescent="0.25">
      <c r="A14" s="35" t="s">
        <v>44</v>
      </c>
      <c r="B14" s="36" t="s">
        <v>14</v>
      </c>
      <c r="C14" s="11">
        <v>0</v>
      </c>
      <c r="D14" s="14"/>
      <c r="E14" s="57">
        <f>C14*D14+C14</f>
        <v>0</v>
      </c>
      <c r="F14" s="65">
        <v>3000</v>
      </c>
      <c r="G14" s="48">
        <f>F14*C14</f>
        <v>0</v>
      </c>
      <c r="H14" s="48">
        <f>F14*E14</f>
        <v>0</v>
      </c>
      <c r="I14" s="40"/>
    </row>
    <row r="15" spans="1:10" x14ac:dyDescent="0.25">
      <c r="A15" s="29" t="s">
        <v>22</v>
      </c>
      <c r="B15" s="13"/>
      <c r="C15" s="25"/>
      <c r="D15" s="13"/>
      <c r="E15" s="59"/>
      <c r="F15" s="64"/>
      <c r="G15" s="50"/>
      <c r="H15" s="50"/>
      <c r="I15" s="13"/>
    </row>
    <row r="16" spans="1:10" ht="38.25" x14ac:dyDescent="0.25">
      <c r="A16" s="35" t="s">
        <v>45</v>
      </c>
      <c r="B16" s="36" t="s">
        <v>53</v>
      </c>
      <c r="C16" s="11">
        <v>0</v>
      </c>
      <c r="D16" s="14"/>
      <c r="E16" s="57">
        <f>C16*D16+C16</f>
        <v>0</v>
      </c>
      <c r="F16" s="65">
        <v>3000</v>
      </c>
      <c r="G16" s="48">
        <f>F16*C16</f>
        <v>0</v>
      </c>
      <c r="H16" s="48">
        <f>F16*E16</f>
        <v>0</v>
      </c>
      <c r="I16" s="40"/>
    </row>
    <row r="17" spans="1:9" x14ac:dyDescent="0.25">
      <c r="A17" s="29" t="s">
        <v>23</v>
      </c>
      <c r="B17" s="13"/>
      <c r="C17" s="25"/>
      <c r="D17" s="13"/>
      <c r="E17" s="59"/>
      <c r="F17" s="64"/>
      <c r="G17" s="50"/>
      <c r="H17" s="50"/>
      <c r="I17" s="13"/>
    </row>
    <row r="18" spans="1:9" ht="38.25" x14ac:dyDescent="0.25">
      <c r="A18" s="37" t="s">
        <v>24</v>
      </c>
      <c r="B18" s="38" t="s">
        <v>20</v>
      </c>
      <c r="C18" s="11">
        <v>0</v>
      </c>
      <c r="D18" s="14"/>
      <c r="E18" s="57">
        <f t="shared" ref="E18:E27" si="0">C18*D18+C18</f>
        <v>0</v>
      </c>
      <c r="F18" s="65">
        <v>200</v>
      </c>
      <c r="G18" s="48">
        <f t="shared" ref="G18:G27" si="1">F18*C18</f>
        <v>0</v>
      </c>
      <c r="H18" s="48">
        <f t="shared" ref="H18:H27" si="2">F18*E18</f>
        <v>0</v>
      </c>
      <c r="I18" s="40"/>
    </row>
    <row r="19" spans="1:9" ht="63.75" x14ac:dyDescent="0.25">
      <c r="A19" s="37" t="s">
        <v>25</v>
      </c>
      <c r="B19" s="38" t="s">
        <v>20</v>
      </c>
      <c r="C19" s="11">
        <v>0</v>
      </c>
      <c r="D19" s="14"/>
      <c r="E19" s="57">
        <f t="shared" si="0"/>
        <v>0</v>
      </c>
      <c r="F19" s="65">
        <v>50</v>
      </c>
      <c r="G19" s="48">
        <f t="shared" si="1"/>
        <v>0</v>
      </c>
      <c r="H19" s="48">
        <f t="shared" si="2"/>
        <v>0</v>
      </c>
      <c r="I19" s="40"/>
    </row>
    <row r="20" spans="1:9" ht="63.75" x14ac:dyDescent="0.25">
      <c r="A20" s="37" t="s">
        <v>26</v>
      </c>
      <c r="B20" s="38" t="s">
        <v>20</v>
      </c>
      <c r="C20" s="11">
        <v>0</v>
      </c>
      <c r="D20" s="14"/>
      <c r="E20" s="57">
        <f t="shared" si="0"/>
        <v>0</v>
      </c>
      <c r="F20" s="65">
        <v>50</v>
      </c>
      <c r="G20" s="48">
        <f t="shared" si="1"/>
        <v>0</v>
      </c>
      <c r="H20" s="48">
        <f t="shared" si="2"/>
        <v>0</v>
      </c>
      <c r="I20" s="40"/>
    </row>
    <row r="21" spans="1:9" ht="38.25" x14ac:dyDescent="0.25">
      <c r="A21" s="35" t="s">
        <v>27</v>
      </c>
      <c r="B21" s="36" t="s">
        <v>20</v>
      </c>
      <c r="C21" s="11">
        <v>0</v>
      </c>
      <c r="D21" s="14"/>
      <c r="E21" s="57">
        <f t="shared" si="0"/>
        <v>0</v>
      </c>
      <c r="F21" s="65">
        <v>1</v>
      </c>
      <c r="G21" s="48">
        <f t="shared" si="1"/>
        <v>0</v>
      </c>
      <c r="H21" s="48">
        <f t="shared" si="2"/>
        <v>0</v>
      </c>
      <c r="I21" s="40"/>
    </row>
    <row r="22" spans="1:9" ht="25.5" x14ac:dyDescent="0.25">
      <c r="A22" s="35" t="s">
        <v>40</v>
      </c>
      <c r="B22" s="36" t="s">
        <v>14</v>
      </c>
      <c r="C22" s="11">
        <v>0</v>
      </c>
      <c r="D22" s="14"/>
      <c r="E22" s="57">
        <f>C22*D22+C22</f>
        <v>0</v>
      </c>
      <c r="F22" s="65">
        <v>100</v>
      </c>
      <c r="G22" s="48">
        <f t="shared" si="1"/>
        <v>0</v>
      </c>
      <c r="H22" s="48">
        <f t="shared" si="2"/>
        <v>0</v>
      </c>
      <c r="I22" s="40"/>
    </row>
    <row r="23" spans="1:9" ht="25.5" x14ac:dyDescent="0.25">
      <c r="A23" s="35" t="s">
        <v>41</v>
      </c>
      <c r="B23" s="36" t="s">
        <v>20</v>
      </c>
      <c r="C23" s="11">
        <v>0</v>
      </c>
      <c r="D23" s="14"/>
      <c r="E23" s="57">
        <f>C23*D23+C23</f>
        <v>0</v>
      </c>
      <c r="F23" s="65">
        <v>500</v>
      </c>
      <c r="G23" s="48">
        <f t="shared" si="1"/>
        <v>0</v>
      </c>
      <c r="H23" s="48">
        <f t="shared" si="2"/>
        <v>0</v>
      </c>
      <c r="I23" s="40"/>
    </row>
    <row r="24" spans="1:9" ht="25.5" x14ac:dyDescent="0.25">
      <c r="A24" s="35" t="s">
        <v>28</v>
      </c>
      <c r="B24" s="36" t="s">
        <v>29</v>
      </c>
      <c r="C24" s="11">
        <v>0</v>
      </c>
      <c r="D24" s="14"/>
      <c r="E24" s="57">
        <f t="shared" si="0"/>
        <v>0</v>
      </c>
      <c r="F24" s="65">
        <v>1</v>
      </c>
      <c r="G24" s="48">
        <f t="shared" si="1"/>
        <v>0</v>
      </c>
      <c r="H24" s="48">
        <f t="shared" si="2"/>
        <v>0</v>
      </c>
      <c r="I24" s="40"/>
    </row>
    <row r="25" spans="1:9" ht="38.25" x14ac:dyDescent="0.25">
      <c r="A25" s="35" t="s">
        <v>30</v>
      </c>
      <c r="B25" s="36" t="s">
        <v>14</v>
      </c>
      <c r="C25" s="11">
        <v>0</v>
      </c>
      <c r="D25" s="14"/>
      <c r="E25" s="57">
        <f t="shared" si="0"/>
        <v>0</v>
      </c>
      <c r="F25" s="65">
        <v>1</v>
      </c>
      <c r="G25" s="48">
        <f t="shared" si="1"/>
        <v>0</v>
      </c>
      <c r="H25" s="48">
        <f t="shared" si="2"/>
        <v>0</v>
      </c>
      <c r="I25" s="40"/>
    </row>
    <row r="26" spans="1:9" ht="38.25" x14ac:dyDescent="0.25">
      <c r="A26" s="35" t="s">
        <v>43</v>
      </c>
      <c r="B26" s="36" t="s">
        <v>14</v>
      </c>
      <c r="C26" s="11">
        <v>0</v>
      </c>
      <c r="D26" s="14"/>
      <c r="E26" s="57">
        <f t="shared" si="0"/>
        <v>0</v>
      </c>
      <c r="F26" s="65">
        <v>1</v>
      </c>
      <c r="G26" s="48">
        <f t="shared" si="1"/>
        <v>0</v>
      </c>
      <c r="H26" s="48">
        <f t="shared" si="2"/>
        <v>0</v>
      </c>
      <c r="I26" s="40"/>
    </row>
    <row r="27" spans="1:9" ht="38.25" x14ac:dyDescent="0.25">
      <c r="A27" s="35" t="s">
        <v>42</v>
      </c>
      <c r="B27" s="36" t="s">
        <v>31</v>
      </c>
      <c r="C27" s="11">
        <v>0</v>
      </c>
      <c r="D27" s="14"/>
      <c r="E27" s="57">
        <f t="shared" si="0"/>
        <v>0</v>
      </c>
      <c r="F27" s="65">
        <v>1</v>
      </c>
      <c r="G27" s="48">
        <f t="shared" si="1"/>
        <v>0</v>
      </c>
      <c r="H27" s="48">
        <f t="shared" si="2"/>
        <v>0</v>
      </c>
      <c r="I27" s="40"/>
    </row>
    <row r="28" spans="1:9" x14ac:dyDescent="0.25">
      <c r="A28" s="29" t="s">
        <v>32</v>
      </c>
      <c r="B28" s="29"/>
      <c r="C28" s="29"/>
      <c r="D28" s="29"/>
      <c r="E28" s="59"/>
      <c r="F28" s="64"/>
      <c r="G28" s="50"/>
      <c r="H28" s="50"/>
      <c r="I28" s="13"/>
    </row>
    <row r="29" spans="1:9" ht="25.5" x14ac:dyDescent="0.25">
      <c r="A29" s="35" t="s">
        <v>54</v>
      </c>
      <c r="B29" s="36" t="s">
        <v>34</v>
      </c>
      <c r="C29" s="11">
        <v>0</v>
      </c>
      <c r="D29" s="14"/>
      <c r="E29" s="57">
        <f>C29*D29+C29</f>
        <v>0</v>
      </c>
      <c r="F29" s="65">
        <v>50</v>
      </c>
      <c r="G29" s="48">
        <f>F29*C29</f>
        <v>0</v>
      </c>
      <c r="H29" s="48">
        <f>F29*E29</f>
        <v>0</v>
      </c>
      <c r="I29" s="40"/>
    </row>
    <row r="30" spans="1:9" ht="38.25" x14ac:dyDescent="0.25">
      <c r="A30" s="37" t="s">
        <v>55</v>
      </c>
      <c r="B30" s="38" t="s">
        <v>34</v>
      </c>
      <c r="C30" s="11">
        <v>0</v>
      </c>
      <c r="D30" s="14"/>
      <c r="E30" s="57">
        <f>C30*D30+C30</f>
        <v>0</v>
      </c>
      <c r="F30" s="65">
        <v>50</v>
      </c>
      <c r="G30" s="48">
        <f>F30*C30</f>
        <v>0</v>
      </c>
      <c r="H30" s="48">
        <f>F30*E30</f>
        <v>0</v>
      </c>
      <c r="I30" s="35" t="s">
        <v>39</v>
      </c>
    </row>
    <row r="31" spans="1:9" ht="25.5" x14ac:dyDescent="0.25">
      <c r="A31" s="35" t="s">
        <v>56</v>
      </c>
      <c r="B31" s="36" t="s">
        <v>34</v>
      </c>
      <c r="C31" s="11">
        <v>0</v>
      </c>
      <c r="D31" s="14"/>
      <c r="E31" s="57">
        <f>C31*D31+C31</f>
        <v>0</v>
      </c>
      <c r="F31" s="65">
        <v>100</v>
      </c>
      <c r="G31" s="48">
        <f>F31*C31</f>
        <v>0</v>
      </c>
      <c r="H31" s="48">
        <f>F31*E31</f>
        <v>0</v>
      </c>
      <c r="I31" s="40"/>
    </row>
    <row r="32" spans="1:9" x14ac:dyDescent="0.25">
      <c r="A32" s="29" t="s">
        <v>35</v>
      </c>
      <c r="B32" s="29"/>
      <c r="C32" s="29"/>
      <c r="D32" s="29"/>
      <c r="E32" s="59"/>
      <c r="F32" s="64"/>
      <c r="G32" s="50"/>
      <c r="H32" s="50"/>
      <c r="I32" s="13"/>
    </row>
    <row r="33" spans="1:10" ht="51" x14ac:dyDescent="0.25">
      <c r="A33" s="35" t="s">
        <v>36</v>
      </c>
      <c r="B33" s="36" t="s">
        <v>14</v>
      </c>
      <c r="C33" s="11">
        <v>0</v>
      </c>
      <c r="D33" s="14"/>
      <c r="E33" s="57">
        <f>C33*D33+C33</f>
        <v>0</v>
      </c>
      <c r="F33" s="65">
        <v>1000</v>
      </c>
      <c r="G33" s="48">
        <f>F33*C33</f>
        <v>0</v>
      </c>
      <c r="H33" s="48">
        <f>F33*E33</f>
        <v>0</v>
      </c>
      <c r="I33" s="40"/>
    </row>
    <row r="34" spans="1:10" ht="9" customHeight="1" x14ac:dyDescent="0.25">
      <c r="A34" s="26"/>
      <c r="B34" s="27"/>
      <c r="C34" s="28"/>
      <c r="D34" s="27"/>
      <c r="E34" s="58"/>
      <c r="F34" s="63"/>
      <c r="G34" s="49"/>
      <c r="H34" s="49"/>
      <c r="I34" s="27"/>
    </row>
    <row r="35" spans="1:10" ht="18.75" x14ac:dyDescent="0.25">
      <c r="A35" s="21" t="s">
        <v>49</v>
      </c>
      <c r="B35" s="31"/>
      <c r="C35" s="22"/>
      <c r="D35" s="23"/>
      <c r="E35" s="56"/>
      <c r="F35" s="61"/>
      <c r="G35" s="47"/>
      <c r="H35" s="47"/>
      <c r="I35" s="8"/>
    </row>
    <row r="36" spans="1:10" ht="18.75" x14ac:dyDescent="0.25">
      <c r="A36" s="24" t="s">
        <v>50</v>
      </c>
      <c r="B36" s="13"/>
      <c r="C36" s="22"/>
      <c r="D36" s="23"/>
      <c r="E36" s="56"/>
      <c r="F36" s="61"/>
      <c r="G36" s="47"/>
      <c r="H36" s="47"/>
      <c r="I36" s="9"/>
    </row>
    <row r="37" spans="1:10" ht="51" x14ac:dyDescent="0.25">
      <c r="A37" s="35" t="s">
        <v>51</v>
      </c>
      <c r="B37" s="36" t="s">
        <v>14</v>
      </c>
      <c r="C37" s="11">
        <v>0</v>
      </c>
      <c r="D37" s="14"/>
      <c r="E37" s="57">
        <f>C37*D37+C37</f>
        <v>0</v>
      </c>
      <c r="F37" s="65">
        <v>50000</v>
      </c>
      <c r="G37" s="48">
        <f>F37*C37</f>
        <v>0</v>
      </c>
      <c r="H37" s="48">
        <f>F37*E37</f>
        <v>0</v>
      </c>
      <c r="I37" s="40"/>
    </row>
    <row r="38" spans="1:10" s="1" customFormat="1" ht="39.75" customHeight="1" thickBot="1" x14ac:dyDescent="0.3">
      <c r="A38" s="15" t="s">
        <v>8</v>
      </c>
      <c r="B38" s="16"/>
      <c r="C38" s="17"/>
      <c r="D38" s="18"/>
      <c r="E38" s="17"/>
      <c r="F38" s="44"/>
      <c r="G38" s="51"/>
      <c r="H38" s="52"/>
      <c r="I38" s="17"/>
      <c r="J38" s="19"/>
    </row>
    <row r="39" spans="1:10" s="4" customFormat="1" ht="38.25" customHeight="1" thickBot="1" x14ac:dyDescent="0.3">
      <c r="A39" s="80" t="s">
        <v>52</v>
      </c>
      <c r="B39" s="81"/>
      <c r="C39" s="81"/>
      <c r="D39" s="81"/>
      <c r="E39" s="81"/>
      <c r="F39" s="43"/>
      <c r="G39" s="53">
        <f>SUM(G1:G37)</f>
        <v>0</v>
      </c>
      <c r="H39" s="53">
        <f>SUM(H1:H37)</f>
        <v>0</v>
      </c>
      <c r="I39" s="20"/>
    </row>
    <row r="40" spans="1:10" x14ac:dyDescent="0.25">
      <c r="A40" s="39"/>
      <c r="B40" s="39"/>
      <c r="C40" s="39"/>
      <c r="D40" s="39"/>
      <c r="E40" s="39"/>
    </row>
    <row r="41" spans="1:10" ht="70.5" customHeight="1" x14ac:dyDescent="0.25">
      <c r="A41" s="73" t="s">
        <v>3</v>
      </c>
      <c r="B41" s="73"/>
      <c r="C41" s="73"/>
      <c r="D41" s="73"/>
      <c r="E41" s="73"/>
    </row>
    <row r="42" spans="1:10" ht="52.5" customHeight="1" x14ac:dyDescent="0.25">
      <c r="A42" s="72" t="s">
        <v>4</v>
      </c>
      <c r="B42" s="72"/>
      <c r="C42" s="72"/>
      <c r="D42" s="72"/>
      <c r="E42" s="72"/>
    </row>
  </sheetData>
  <mergeCells count="5">
    <mergeCell ref="A41:E41"/>
    <mergeCell ref="A42:E42"/>
    <mergeCell ref="A39:E39"/>
    <mergeCell ref="A1:I1"/>
    <mergeCell ref="A2:I2"/>
  </mergeCells>
  <pageMargins left="0.24" right="0.27" top="0.21" bottom="0.17" header="0.17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CARETTE Mathieu</dc:creator>
  <cp:lastModifiedBy>PUECHALDOU Celine</cp:lastModifiedBy>
  <cp:lastPrinted>2026-05-13T11:47:34Z</cp:lastPrinted>
  <dcterms:created xsi:type="dcterms:W3CDTF">2014-11-18T14:12:38Z</dcterms:created>
  <dcterms:modified xsi:type="dcterms:W3CDTF">2026-05-13T15:09:47Z</dcterms:modified>
</cp:coreProperties>
</file>